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8.12.2021\"/>
    </mc:Choice>
  </mc:AlternateContent>
  <bookViews>
    <workbookView showHorizontalScroll="0" showVerticalScroll="0" showSheetTabs="0" xWindow="0" yWindow="0" windowWidth="22275" windowHeight="5160"/>
  </bookViews>
  <sheets>
    <sheet name="лист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0" l="1"/>
  <c r="E45" i="10" l="1"/>
  <c r="E50" i="10"/>
  <c r="E35" i="10"/>
  <c r="E37" i="10"/>
  <c r="E44" i="10"/>
  <c r="E39" i="10"/>
  <c r="E48" i="10"/>
  <c r="E49" i="10"/>
  <c r="E38" i="10"/>
  <c r="E41" i="10"/>
  <c r="E40" i="10"/>
  <c r="E36" i="10"/>
  <c r="E46" i="10"/>
  <c r="E47" i="10"/>
  <c r="E43" i="10" l="1"/>
  <c r="G5" i="10" l="1"/>
  <c r="F5" i="10" l="1"/>
  <c r="D5" i="10" l="1"/>
  <c r="C5" i="10" l="1"/>
</calcChain>
</file>

<file path=xl/sharedStrings.xml><?xml version="1.0" encoding="utf-8"?>
<sst xmlns="http://schemas.openxmlformats.org/spreadsheetml/2006/main" count="86" uniqueCount="57">
  <si>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</si>
  <si>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</si>
  <si>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</si>
  <si>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</si>
  <si>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</si>
  <si>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</si>
  <si>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</si>
  <si>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</si>
  <si>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</si>
  <si>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</si>
  <si>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</si>
  <si>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</si>
  <si>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</si>
  <si>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</si>
  <si>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</si>
  <si>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</si>
  <si>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</si>
  <si>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</si>
  <si>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</si>
  <si>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</si>
  <si>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</si>
  <si>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</si>
  <si>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</si>
  <si>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</si>
  <si>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</si>
  <si>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</si>
  <si>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</si>
  <si>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</si>
  <si>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</si>
  <si>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</si>
  <si>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</si>
  <si>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</si>
  <si>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</si>
  <si>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</si>
  <si>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</si>
  <si>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</si>
  <si>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</si>
  <si>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</si>
  <si>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</si>
  <si>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</si>
  <si>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</si>
  <si>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</si>
  <si>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</si>
  <si>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</si>
  <si>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</si>
  <si>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</si>
  <si>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</si>
  <si>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</si>
  <si>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</si>
  <si>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%</t>
  </si>
  <si>
    <t>в том числе</t>
  </si>
  <si>
    <t>План по поставщикам на 2021 год</t>
  </si>
  <si>
    <t>выполнен</t>
  </si>
  <si>
    <t>декабрь 2021г.</t>
  </si>
  <si>
    <t>Фактическое за январь-декабрь 2021 г.</t>
  </si>
  <si>
    <t xml:space="preserve">Уточненный план/факт по количеству республиканских поставщиков, получивших выручку в ресурсах РМЦ РТ по состоянию на 28.12.2021 г. </t>
  </si>
  <si>
    <t>в том числе за отчетный период с 22.12.2021 по 28.12.2021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</si>
</sst>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7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4.42578125" style="1" customWidth="1"/>
    <col min="3" max="3" width="14.5703125" style="2" customWidth="1"/>
    <col min="4" max="4" width="16.7109375" style="2" customWidth="1"/>
    <col min="5" max="5" width="11.7109375" style="2" customWidth="1"/>
    <col min="6" max="6" width="10.28515625" style="2" customWidth="1"/>
    <col min="7" max="7" width="17.85546875" style="2" customWidth="1"/>
    <col min="8" max="16384" width="9.140625" style="1"/>
  </cols>
  <sheetData>
    <row r="1" spans="1:12" ht="43.5" customHeight="1" x14ac:dyDescent="0.25">
      <c r="A1" s="17" t="s">
        <v>55</v>
      </c>
      <c r="B1" s="17"/>
      <c r="C1" s="17"/>
      <c r="D1" s="17"/>
      <c r="E1" s="17"/>
      <c r="F1" s="17"/>
      <c r="G1" s="17"/>
    </row>
    <row r="2" spans="1:12" x14ac:dyDescent="0.25">
      <c r="A2" s="19" t="s">
        <v>0</v>
      </c>
      <c r="B2" s="19" t="s">
        <v>1</v>
      </c>
      <c r="C2" s="19" t="s">
        <v>51</v>
      </c>
      <c r="D2" s="20" t="s">
        <v>5</v>
      </c>
      <c r="E2" s="20"/>
      <c r="F2" s="20"/>
      <c r="G2" s="20"/>
    </row>
    <row r="3" spans="1:12" x14ac:dyDescent="0.25">
      <c r="A3" s="19"/>
      <c r="B3" s="19"/>
      <c r="C3" s="19"/>
      <c r="D3" s="21" t="s">
        <v>54</v>
      </c>
      <c r="E3" s="19" t="s">
        <v>49</v>
      </c>
      <c r="F3" s="22" t="s">
        <v>50</v>
      </c>
      <c r="G3" s="23"/>
    </row>
    <row r="4" spans="1:12" ht="86.25" customHeight="1" x14ac:dyDescent="0.25">
      <c r="A4" s="19"/>
      <c r="B4" s="19"/>
      <c r="C4" s="19"/>
      <c r="D4" s="21"/>
      <c r="E4" s="19"/>
      <c r="F4" s="13" t="s">
        <v>53</v>
      </c>
      <c r="G4" s="12" t="s">
        <v>56</v>
      </c>
    </row>
    <row r="5" spans="1:12" x14ac:dyDescent="0.25">
      <c r="A5" s="18" t="s">
        <v>4</v>
      </c>
      <c r="B5" s="18"/>
      <c r="C5" s="3">
        <f>SUM(C6:C50)</f>
        <v>2353.7999999999997</v>
      </c>
      <c r="D5" s="3">
        <f>SUM(D6:D50)</f>
        <v>4331</v>
      </c>
      <c r="E5" s="4" t="s">
        <v>52</v>
      </c>
      <c r="F5" s="3">
        <f>SUM(F6:F50)</f>
        <v>1584</v>
      </c>
      <c r="G5" s="3">
        <f>SUM(G6:G50)</f>
        <v>824</v>
      </c>
      <c r="H5" s="6"/>
      <c r="I5" s="6"/>
      <c r="J5" s="6"/>
      <c r="K5" s="6"/>
      <c r="L5" s="6"/>
    </row>
    <row r="6" spans="1:12" x14ac:dyDescent="0.25">
      <c r="A6" s="7">
        <v>1</v>
      </c>
      <c r="B6" s="8" t="s">
        <v>2</v>
      </c>
      <c r="C6" s="9">
        <v>754.8</v>
      </c>
      <c r="D6" s="9">
        <v>2437</v>
      </c>
      <c r="E6" s="4" t="s">
        <v>52</v>
      </c>
      <c r="F6" s="9">
        <v>903</v>
      </c>
      <c r="G6" s="9">
        <v>480</v>
      </c>
      <c r="H6" s="6"/>
      <c r="I6" s="6"/>
      <c r="J6" s="6"/>
      <c r="K6" s="6"/>
      <c r="L6" s="6"/>
    </row>
    <row r="7" spans="1:12" x14ac:dyDescent="0.25">
      <c r="A7" s="15">
        <v>2</v>
      </c>
      <c r="B7" s="10" t="s">
        <v>40</v>
      </c>
      <c r="C7" s="11">
        <v>18.600000000000001</v>
      </c>
      <c r="D7" s="11">
        <v>53</v>
      </c>
      <c r="E7" s="4" t="s">
        <v>52</v>
      </c>
      <c r="F7" s="11">
        <v>21</v>
      </c>
      <c r="G7" s="11">
        <v>14</v>
      </c>
      <c r="H7" s="6"/>
      <c r="I7" s="6"/>
      <c r="J7" s="6"/>
      <c r="K7" s="6"/>
      <c r="L7" s="6"/>
    </row>
    <row r="8" spans="1:12" x14ac:dyDescent="0.25">
      <c r="A8" s="16">
        <v>3</v>
      </c>
      <c r="B8" s="8" t="s">
        <v>9</v>
      </c>
      <c r="C8" s="9">
        <v>18</v>
      </c>
      <c r="D8" s="9">
        <v>40</v>
      </c>
      <c r="E8" s="4" t="s">
        <v>52</v>
      </c>
      <c r="F8" s="9">
        <v>20</v>
      </c>
      <c r="G8" s="9">
        <v>6</v>
      </c>
      <c r="H8" s="6"/>
      <c r="I8" s="6"/>
      <c r="J8" s="6"/>
      <c r="K8" s="6"/>
      <c r="L8" s="6"/>
    </row>
    <row r="9" spans="1:12" x14ac:dyDescent="0.25">
      <c r="A9" s="15">
        <v>4</v>
      </c>
      <c r="B9" s="10" t="s">
        <v>45</v>
      </c>
      <c r="C9" s="11">
        <v>8.3999999999999986</v>
      </c>
      <c r="D9" s="11">
        <v>17</v>
      </c>
      <c r="E9" s="4" t="s">
        <v>52</v>
      </c>
      <c r="F9" s="11">
        <v>10</v>
      </c>
      <c r="G9" s="11">
        <v>7</v>
      </c>
      <c r="H9" s="6"/>
      <c r="I9" s="6"/>
      <c r="J9" s="6"/>
      <c r="K9" s="6"/>
      <c r="L9" s="6"/>
    </row>
    <row r="10" spans="1:12" x14ac:dyDescent="0.25">
      <c r="A10" s="16">
        <v>5</v>
      </c>
      <c r="B10" s="8" t="s">
        <v>44</v>
      </c>
      <c r="C10" s="9">
        <v>25.799999999999997</v>
      </c>
      <c r="D10" s="9">
        <v>49</v>
      </c>
      <c r="E10" s="4" t="s">
        <v>52</v>
      </c>
      <c r="F10" s="9">
        <v>17</v>
      </c>
      <c r="G10" s="9">
        <v>6</v>
      </c>
      <c r="H10" s="6"/>
      <c r="I10" s="6"/>
      <c r="J10" s="6"/>
      <c r="K10" s="6"/>
      <c r="L10" s="6"/>
    </row>
    <row r="11" spans="1:12" x14ac:dyDescent="0.25">
      <c r="A11" s="15">
        <v>6</v>
      </c>
      <c r="B11" s="10" t="s">
        <v>20</v>
      </c>
      <c r="C11" s="11">
        <v>9.6000000000000014</v>
      </c>
      <c r="D11" s="11">
        <v>16</v>
      </c>
      <c r="E11" s="4" t="s">
        <v>52</v>
      </c>
      <c r="F11" s="11">
        <v>3</v>
      </c>
      <c r="G11" s="11">
        <v>2</v>
      </c>
      <c r="H11" s="6"/>
      <c r="I11" s="6"/>
      <c r="J11" s="6"/>
      <c r="K11" s="6"/>
      <c r="L11" s="6"/>
    </row>
    <row r="12" spans="1:12" x14ac:dyDescent="0.25">
      <c r="A12" s="16">
        <v>7</v>
      </c>
      <c r="B12" s="8" t="s">
        <v>17</v>
      </c>
      <c r="C12" s="9">
        <v>20.399999999999999</v>
      </c>
      <c r="D12" s="9">
        <v>33</v>
      </c>
      <c r="E12" s="4" t="s">
        <v>52</v>
      </c>
      <c r="F12" s="9">
        <v>12</v>
      </c>
      <c r="G12" s="9">
        <v>5</v>
      </c>
      <c r="H12" s="6"/>
      <c r="I12" s="6"/>
      <c r="J12" s="6"/>
      <c r="K12" s="6"/>
      <c r="L12" s="6"/>
    </row>
    <row r="13" spans="1:12" x14ac:dyDescent="0.25">
      <c r="A13" s="15">
        <v>8</v>
      </c>
      <c r="B13" s="10" t="s">
        <v>33</v>
      </c>
      <c r="C13" s="11">
        <v>16.799999999999997</v>
      </c>
      <c r="D13" s="11">
        <v>27</v>
      </c>
      <c r="E13" s="4" t="s">
        <v>52</v>
      </c>
      <c r="F13" s="11">
        <v>5</v>
      </c>
      <c r="G13" s="11">
        <v>4</v>
      </c>
      <c r="H13" s="6"/>
      <c r="I13" s="6"/>
      <c r="J13" s="6"/>
      <c r="K13" s="6"/>
      <c r="L13" s="6"/>
    </row>
    <row r="14" spans="1:12" x14ac:dyDescent="0.25">
      <c r="A14" s="16">
        <v>9</v>
      </c>
      <c r="B14" s="8" t="s">
        <v>16</v>
      </c>
      <c r="C14" s="9">
        <v>21</v>
      </c>
      <c r="D14" s="9">
        <v>33</v>
      </c>
      <c r="E14" s="4" t="s">
        <v>52</v>
      </c>
      <c r="F14" s="9">
        <v>11</v>
      </c>
      <c r="G14" s="9">
        <v>5</v>
      </c>
      <c r="H14" s="6"/>
      <c r="I14" s="6"/>
      <c r="J14" s="6"/>
      <c r="K14" s="6"/>
      <c r="L14" s="6"/>
    </row>
    <row r="15" spans="1:12" x14ac:dyDescent="0.25">
      <c r="A15" s="15">
        <v>10</v>
      </c>
      <c r="B15" s="10" t="s">
        <v>21</v>
      </c>
      <c r="C15" s="11">
        <v>31.200000000000003</v>
      </c>
      <c r="D15" s="11">
        <v>48</v>
      </c>
      <c r="E15" s="4" t="s">
        <v>52</v>
      </c>
      <c r="F15" s="11">
        <v>18</v>
      </c>
      <c r="G15" s="11">
        <v>9</v>
      </c>
      <c r="H15" s="6"/>
      <c r="I15" s="6"/>
      <c r="J15" s="6"/>
      <c r="K15" s="6"/>
      <c r="L15" s="6"/>
    </row>
    <row r="16" spans="1:12" x14ac:dyDescent="0.25">
      <c r="A16" s="16">
        <v>11</v>
      </c>
      <c r="B16" s="8" t="s">
        <v>23</v>
      </c>
      <c r="C16" s="9">
        <v>51.599999999999994</v>
      </c>
      <c r="D16" s="9">
        <v>76</v>
      </c>
      <c r="E16" s="4" t="s">
        <v>52</v>
      </c>
      <c r="F16" s="9">
        <v>21</v>
      </c>
      <c r="G16" s="9">
        <v>0</v>
      </c>
      <c r="H16" s="6"/>
      <c r="I16" s="6"/>
      <c r="J16" s="6"/>
      <c r="K16" s="6"/>
      <c r="L16" s="6"/>
    </row>
    <row r="17" spans="1:12" x14ac:dyDescent="0.25">
      <c r="A17" s="15">
        <v>12</v>
      </c>
      <c r="B17" s="10" t="s">
        <v>3</v>
      </c>
      <c r="C17" s="11">
        <v>320.39999999999998</v>
      </c>
      <c r="D17" s="11">
        <v>466</v>
      </c>
      <c r="E17" s="4" t="s">
        <v>52</v>
      </c>
      <c r="F17" s="11">
        <v>178</v>
      </c>
      <c r="G17" s="11">
        <v>77</v>
      </c>
      <c r="H17" s="6"/>
      <c r="I17" s="6"/>
      <c r="J17" s="6"/>
      <c r="K17" s="6"/>
      <c r="L17" s="6"/>
    </row>
    <row r="18" spans="1:12" x14ac:dyDescent="0.25">
      <c r="A18" s="16">
        <v>13</v>
      </c>
      <c r="B18" s="8" t="s">
        <v>24</v>
      </c>
      <c r="C18" s="9">
        <v>32.400000000000006</v>
      </c>
      <c r="D18" s="9">
        <v>46</v>
      </c>
      <c r="E18" s="4" t="s">
        <v>52</v>
      </c>
      <c r="F18" s="9">
        <v>20</v>
      </c>
      <c r="G18" s="9">
        <v>13</v>
      </c>
      <c r="H18" s="6"/>
      <c r="I18" s="6"/>
      <c r="J18" s="6"/>
      <c r="K18" s="6"/>
      <c r="L18" s="6"/>
    </row>
    <row r="19" spans="1:12" x14ac:dyDescent="0.25">
      <c r="A19" s="15">
        <v>14</v>
      </c>
      <c r="B19" s="10" t="s">
        <v>13</v>
      </c>
      <c r="C19" s="11">
        <v>12</v>
      </c>
      <c r="D19" s="11">
        <v>17</v>
      </c>
      <c r="E19" s="4" t="s">
        <v>52</v>
      </c>
      <c r="F19" s="11">
        <v>3</v>
      </c>
      <c r="G19" s="11">
        <v>2</v>
      </c>
      <c r="H19" s="6"/>
      <c r="I19" s="6"/>
      <c r="J19" s="6"/>
      <c r="K19" s="6"/>
      <c r="L19" s="6"/>
    </row>
    <row r="20" spans="1:12" x14ac:dyDescent="0.25">
      <c r="A20" s="16">
        <v>15</v>
      </c>
      <c r="B20" s="8" t="s">
        <v>15</v>
      </c>
      <c r="C20" s="9">
        <v>7.8000000000000007</v>
      </c>
      <c r="D20" s="9">
        <v>11</v>
      </c>
      <c r="E20" s="4" t="s">
        <v>52</v>
      </c>
      <c r="F20" s="9">
        <v>0</v>
      </c>
      <c r="G20" s="9">
        <v>0</v>
      </c>
      <c r="H20" s="6"/>
      <c r="I20" s="6"/>
      <c r="J20" s="6"/>
      <c r="K20" s="6"/>
      <c r="L20" s="6"/>
    </row>
    <row r="21" spans="1:12" x14ac:dyDescent="0.25">
      <c r="A21" s="15">
        <v>16</v>
      </c>
      <c r="B21" s="10" t="s">
        <v>39</v>
      </c>
      <c r="C21" s="11">
        <v>15</v>
      </c>
      <c r="D21" s="11">
        <v>20</v>
      </c>
      <c r="E21" s="4" t="s">
        <v>52</v>
      </c>
      <c r="F21" s="11">
        <v>4</v>
      </c>
      <c r="G21" s="11">
        <v>2</v>
      </c>
      <c r="H21" s="6"/>
      <c r="I21" s="6"/>
      <c r="J21" s="6"/>
      <c r="K21" s="6"/>
      <c r="L21" s="6"/>
    </row>
    <row r="22" spans="1:12" x14ac:dyDescent="0.25">
      <c r="A22" s="16">
        <v>17</v>
      </c>
      <c r="B22" s="8" t="s">
        <v>47</v>
      </c>
      <c r="C22" s="9">
        <v>45.599999999999994</v>
      </c>
      <c r="D22" s="9">
        <v>59</v>
      </c>
      <c r="E22" s="4" t="s">
        <v>52</v>
      </c>
      <c r="F22" s="9">
        <v>25</v>
      </c>
      <c r="G22" s="9">
        <v>18</v>
      </c>
      <c r="H22" s="6"/>
      <c r="I22" s="6"/>
      <c r="J22" s="6"/>
      <c r="K22" s="6"/>
      <c r="L22" s="6"/>
    </row>
    <row r="23" spans="1:12" x14ac:dyDescent="0.25">
      <c r="A23" s="15">
        <v>18</v>
      </c>
      <c r="B23" s="10" t="s">
        <v>48</v>
      </c>
      <c r="C23" s="11">
        <v>12.600000000000001</v>
      </c>
      <c r="D23" s="11">
        <v>16</v>
      </c>
      <c r="E23" s="4" t="s">
        <v>52</v>
      </c>
      <c r="F23" s="11">
        <v>6</v>
      </c>
      <c r="G23" s="11">
        <v>3</v>
      </c>
      <c r="H23" s="6"/>
      <c r="I23" s="6"/>
      <c r="J23" s="6"/>
      <c r="K23" s="6"/>
      <c r="L23" s="6"/>
    </row>
    <row r="24" spans="1:12" x14ac:dyDescent="0.25">
      <c r="A24" s="16">
        <v>19</v>
      </c>
      <c r="B24" s="8" t="s">
        <v>8</v>
      </c>
      <c r="C24" s="9">
        <v>16.799999999999997</v>
      </c>
      <c r="D24" s="9">
        <v>21</v>
      </c>
      <c r="E24" s="4" t="s">
        <v>52</v>
      </c>
      <c r="F24" s="9">
        <v>5</v>
      </c>
      <c r="G24" s="9">
        <v>2</v>
      </c>
      <c r="H24" s="6"/>
      <c r="I24" s="6"/>
      <c r="J24" s="6"/>
      <c r="K24" s="6"/>
      <c r="L24" s="6"/>
    </row>
    <row r="25" spans="1:12" x14ac:dyDescent="0.25">
      <c r="A25" s="15">
        <v>20</v>
      </c>
      <c r="B25" s="10" t="s">
        <v>27</v>
      </c>
      <c r="C25" s="11">
        <v>9</v>
      </c>
      <c r="D25" s="11">
        <v>11</v>
      </c>
      <c r="E25" s="4" t="s">
        <v>52</v>
      </c>
      <c r="F25" s="11">
        <v>5</v>
      </c>
      <c r="G25" s="11">
        <v>2</v>
      </c>
      <c r="H25" s="6"/>
      <c r="I25" s="6"/>
      <c r="J25" s="6"/>
      <c r="K25" s="6"/>
      <c r="L25" s="6"/>
    </row>
    <row r="26" spans="1:12" x14ac:dyDescent="0.25">
      <c r="A26" s="16">
        <v>21</v>
      </c>
      <c r="B26" s="8" t="s">
        <v>30</v>
      </c>
      <c r="C26" s="9">
        <v>49.199999999999996</v>
      </c>
      <c r="D26" s="9">
        <v>60</v>
      </c>
      <c r="E26" s="4" t="s">
        <v>52</v>
      </c>
      <c r="F26" s="9">
        <v>21</v>
      </c>
      <c r="G26" s="9">
        <v>9</v>
      </c>
      <c r="H26" s="6"/>
      <c r="I26" s="6"/>
      <c r="J26" s="6"/>
      <c r="K26" s="6"/>
      <c r="L26" s="6"/>
    </row>
    <row r="27" spans="1:12" x14ac:dyDescent="0.25">
      <c r="A27" s="15">
        <v>22</v>
      </c>
      <c r="B27" s="10" t="s">
        <v>29</v>
      </c>
      <c r="C27" s="11">
        <v>28.799999999999997</v>
      </c>
      <c r="D27" s="11">
        <v>35</v>
      </c>
      <c r="E27" s="4" t="s">
        <v>52</v>
      </c>
      <c r="F27" s="11">
        <v>12</v>
      </c>
      <c r="G27" s="11">
        <v>6</v>
      </c>
      <c r="H27" s="6"/>
      <c r="I27" s="6"/>
      <c r="J27" s="6"/>
      <c r="K27" s="6"/>
      <c r="L27" s="6"/>
    </row>
    <row r="28" spans="1:12" x14ac:dyDescent="0.25">
      <c r="A28" s="16">
        <v>25</v>
      </c>
      <c r="B28" s="8" t="s">
        <v>26</v>
      </c>
      <c r="C28" s="9">
        <v>8.3999999999999986</v>
      </c>
      <c r="D28" s="9">
        <v>10</v>
      </c>
      <c r="E28" s="4" t="s">
        <v>52</v>
      </c>
      <c r="F28" s="9">
        <v>1</v>
      </c>
      <c r="G28" s="9">
        <v>1</v>
      </c>
      <c r="H28" s="6"/>
      <c r="I28" s="6"/>
      <c r="J28" s="6"/>
      <c r="K28" s="6"/>
      <c r="L28" s="6"/>
    </row>
    <row r="29" spans="1:12" x14ac:dyDescent="0.25">
      <c r="A29" s="15">
        <v>23</v>
      </c>
      <c r="B29" s="10" t="s">
        <v>28</v>
      </c>
      <c r="C29" s="11">
        <v>30.599999999999998</v>
      </c>
      <c r="D29" s="11">
        <v>35</v>
      </c>
      <c r="E29" s="4" t="s">
        <v>52</v>
      </c>
      <c r="F29" s="11">
        <v>14</v>
      </c>
      <c r="G29" s="11">
        <v>7</v>
      </c>
      <c r="H29" s="6"/>
      <c r="I29" s="6"/>
      <c r="J29" s="6"/>
      <c r="K29" s="6"/>
      <c r="L29" s="6"/>
    </row>
    <row r="30" spans="1:12" x14ac:dyDescent="0.25">
      <c r="A30" s="16">
        <v>24</v>
      </c>
      <c r="B30" s="8" t="s">
        <v>14</v>
      </c>
      <c r="C30" s="9">
        <v>31.200000000000003</v>
      </c>
      <c r="D30" s="9">
        <v>35</v>
      </c>
      <c r="E30" s="4" t="s">
        <v>52</v>
      </c>
      <c r="F30" s="9">
        <v>12</v>
      </c>
      <c r="G30" s="9">
        <v>8</v>
      </c>
      <c r="H30" s="6"/>
      <c r="I30" s="6"/>
      <c r="J30" s="6"/>
      <c r="K30" s="6"/>
      <c r="L30" s="6"/>
    </row>
    <row r="31" spans="1:12" x14ac:dyDescent="0.25">
      <c r="A31" s="15">
        <v>26</v>
      </c>
      <c r="B31" s="10" t="s">
        <v>6</v>
      </c>
      <c r="C31" s="11">
        <v>21</v>
      </c>
      <c r="D31" s="11">
        <v>22</v>
      </c>
      <c r="E31" s="4" t="s">
        <v>52</v>
      </c>
      <c r="F31" s="11">
        <v>2</v>
      </c>
      <c r="G31" s="11">
        <v>2</v>
      </c>
      <c r="H31" s="6"/>
      <c r="I31" s="6"/>
      <c r="J31" s="6"/>
      <c r="K31" s="6"/>
      <c r="L31" s="6"/>
    </row>
    <row r="32" spans="1:12" x14ac:dyDescent="0.25">
      <c r="A32" s="16">
        <v>27</v>
      </c>
      <c r="B32" s="8" t="s">
        <v>36</v>
      </c>
      <c r="C32" s="9">
        <v>7.8000000000000007</v>
      </c>
      <c r="D32" s="9">
        <v>8</v>
      </c>
      <c r="E32" s="4" t="s">
        <v>52</v>
      </c>
      <c r="F32" s="9">
        <v>2</v>
      </c>
      <c r="G32" s="9">
        <v>0</v>
      </c>
      <c r="H32" s="6"/>
      <c r="I32" s="6"/>
      <c r="J32" s="6"/>
      <c r="K32" s="6"/>
      <c r="L32" s="6"/>
    </row>
    <row r="33" spans="1:12" x14ac:dyDescent="0.25">
      <c r="A33" s="15">
        <v>28</v>
      </c>
      <c r="B33" s="10" t="s">
        <v>19</v>
      </c>
      <c r="C33" s="11">
        <v>25.200000000000003</v>
      </c>
      <c r="D33" s="11">
        <v>25</v>
      </c>
      <c r="E33" s="4" t="s">
        <v>52</v>
      </c>
      <c r="F33" s="11">
        <v>10</v>
      </c>
      <c r="G33" s="11">
        <v>5</v>
      </c>
      <c r="H33" s="6"/>
      <c r="I33" s="6"/>
      <c r="J33" s="6"/>
      <c r="K33" s="6"/>
      <c r="L33" s="6"/>
    </row>
    <row r="34" spans="1:12" x14ac:dyDescent="0.25">
      <c r="A34" s="16">
        <v>29</v>
      </c>
      <c r="B34" s="8" t="s">
        <v>22</v>
      </c>
      <c r="C34" s="9">
        <v>13.200000000000001</v>
      </c>
      <c r="D34" s="9">
        <v>13</v>
      </c>
      <c r="E34" s="4" t="s">
        <v>52</v>
      </c>
      <c r="F34" s="9">
        <v>7</v>
      </c>
      <c r="G34" s="9">
        <v>4</v>
      </c>
      <c r="H34" s="6"/>
      <c r="I34" s="6"/>
      <c r="J34" s="6"/>
      <c r="K34" s="6"/>
      <c r="L34" s="6"/>
    </row>
    <row r="35" spans="1:12" x14ac:dyDescent="0.25">
      <c r="A35" s="15">
        <v>30</v>
      </c>
      <c r="B35" s="10" t="s">
        <v>12</v>
      </c>
      <c r="C35" s="11">
        <v>125.39999999999999</v>
      </c>
      <c r="D35" s="11">
        <v>121</v>
      </c>
      <c r="E35" s="4">
        <f>D35*100/C35</f>
        <v>96.491228070175438</v>
      </c>
      <c r="F35" s="11">
        <v>38</v>
      </c>
      <c r="G35" s="11">
        <v>19</v>
      </c>
      <c r="H35" s="6"/>
      <c r="I35" s="6"/>
      <c r="J35" s="6"/>
      <c r="K35" s="6"/>
      <c r="L35" s="6"/>
    </row>
    <row r="36" spans="1:12" x14ac:dyDescent="0.25">
      <c r="A36" s="16">
        <v>31</v>
      </c>
      <c r="B36" s="8" t="s">
        <v>41</v>
      </c>
      <c r="C36" s="9">
        <v>21</v>
      </c>
      <c r="D36" s="9">
        <v>20</v>
      </c>
      <c r="E36" s="4">
        <f>D36*100/C36</f>
        <v>95.238095238095241</v>
      </c>
      <c r="F36" s="9">
        <v>5</v>
      </c>
      <c r="G36" s="9">
        <v>4</v>
      </c>
      <c r="H36" s="6"/>
      <c r="I36" s="6"/>
      <c r="J36" s="6"/>
      <c r="K36" s="6"/>
      <c r="L36" s="6"/>
    </row>
    <row r="37" spans="1:12" x14ac:dyDescent="0.25">
      <c r="A37" s="15">
        <v>32</v>
      </c>
      <c r="B37" s="10" t="s">
        <v>18</v>
      </c>
      <c r="C37" s="11">
        <v>62.400000000000006</v>
      </c>
      <c r="D37" s="11">
        <v>58</v>
      </c>
      <c r="E37" s="4">
        <f>D37*100/C37</f>
        <v>92.948717948717942</v>
      </c>
      <c r="F37" s="11">
        <v>23</v>
      </c>
      <c r="G37" s="11">
        <v>14</v>
      </c>
      <c r="H37" s="6"/>
      <c r="I37" s="6"/>
      <c r="J37" s="6"/>
      <c r="K37" s="6"/>
      <c r="L37" s="6"/>
    </row>
    <row r="38" spans="1:12" x14ac:dyDescent="0.25">
      <c r="A38" s="16">
        <v>33</v>
      </c>
      <c r="B38" s="8" t="s">
        <v>35</v>
      </c>
      <c r="C38" s="9">
        <v>166.2</v>
      </c>
      <c r="D38" s="9">
        <v>152</v>
      </c>
      <c r="E38" s="4">
        <f>D38*100/C38</f>
        <v>91.456077015643814</v>
      </c>
      <c r="F38" s="9">
        <v>60</v>
      </c>
      <c r="G38" s="9">
        <v>40</v>
      </c>
      <c r="H38" s="6"/>
      <c r="I38" s="6"/>
      <c r="J38" s="6"/>
      <c r="K38" s="6"/>
      <c r="L38" s="6"/>
    </row>
    <row r="39" spans="1:12" x14ac:dyDescent="0.25">
      <c r="A39" s="15">
        <v>34</v>
      </c>
      <c r="B39" s="10" t="s">
        <v>31</v>
      </c>
      <c r="C39" s="11">
        <v>25.200000000000003</v>
      </c>
      <c r="D39" s="11">
        <v>23</v>
      </c>
      <c r="E39" s="4">
        <f>D39*100/C39</f>
        <v>91.269841269841265</v>
      </c>
      <c r="F39" s="11">
        <v>5</v>
      </c>
      <c r="G39" s="11">
        <v>2</v>
      </c>
      <c r="H39" s="6"/>
      <c r="I39" s="6"/>
      <c r="J39" s="6"/>
      <c r="K39" s="6"/>
      <c r="L39" s="6"/>
    </row>
    <row r="40" spans="1:12" x14ac:dyDescent="0.25">
      <c r="A40" s="16">
        <v>35</v>
      </c>
      <c r="B40" s="8" t="s">
        <v>38</v>
      </c>
      <c r="C40" s="9">
        <v>27.599999999999998</v>
      </c>
      <c r="D40" s="9">
        <v>25</v>
      </c>
      <c r="E40" s="4">
        <f>D40*100/C40</f>
        <v>90.579710144927546</v>
      </c>
      <c r="F40" s="9">
        <v>9</v>
      </c>
      <c r="G40" s="9">
        <v>5</v>
      </c>
      <c r="H40" s="6"/>
      <c r="I40" s="6"/>
      <c r="J40" s="6"/>
      <c r="K40" s="6"/>
      <c r="L40" s="6"/>
    </row>
    <row r="41" spans="1:12" x14ac:dyDescent="0.25">
      <c r="A41" s="15">
        <v>36</v>
      </c>
      <c r="B41" s="10" t="s">
        <v>37</v>
      </c>
      <c r="C41" s="11">
        <v>33.599999999999994</v>
      </c>
      <c r="D41" s="11">
        <v>30</v>
      </c>
      <c r="E41" s="4">
        <f>D41*100/C41</f>
        <v>89.285714285714306</v>
      </c>
      <c r="F41" s="11">
        <v>10</v>
      </c>
      <c r="G41" s="11">
        <v>7</v>
      </c>
      <c r="H41" s="6"/>
      <c r="I41" s="6"/>
      <c r="J41" s="6"/>
      <c r="K41" s="6"/>
      <c r="L41" s="6"/>
    </row>
    <row r="42" spans="1:12" x14ac:dyDescent="0.25">
      <c r="A42" s="16">
        <v>37</v>
      </c>
      <c r="B42" s="8" t="s">
        <v>42</v>
      </c>
      <c r="C42" s="9">
        <v>11.399999999999999</v>
      </c>
      <c r="D42" s="9">
        <v>10</v>
      </c>
      <c r="E42" s="4">
        <f>D42*100/C42</f>
        <v>87.719298245614041</v>
      </c>
      <c r="F42" s="9">
        <v>5</v>
      </c>
      <c r="G42" s="9">
        <v>3</v>
      </c>
      <c r="H42" s="6"/>
      <c r="I42" s="6"/>
      <c r="J42" s="6"/>
      <c r="K42" s="6"/>
      <c r="L42" s="6"/>
    </row>
    <row r="43" spans="1:12" x14ac:dyDescent="0.25">
      <c r="A43" s="15">
        <v>38</v>
      </c>
      <c r="B43" s="10" t="s">
        <v>7</v>
      </c>
      <c r="C43" s="11">
        <v>36.599999999999994</v>
      </c>
      <c r="D43" s="11">
        <v>30</v>
      </c>
      <c r="E43" s="4">
        <f>D43*100/C43</f>
        <v>81.967213114754117</v>
      </c>
      <c r="F43" s="11">
        <v>8</v>
      </c>
      <c r="G43" s="11">
        <v>5</v>
      </c>
      <c r="H43" s="6"/>
      <c r="I43" s="6"/>
      <c r="J43" s="6"/>
      <c r="K43" s="6"/>
      <c r="L43" s="6"/>
    </row>
    <row r="44" spans="1:12" x14ac:dyDescent="0.25">
      <c r="A44" s="16">
        <v>39</v>
      </c>
      <c r="B44" s="8" t="s">
        <v>25</v>
      </c>
      <c r="C44" s="9">
        <v>99.600000000000009</v>
      </c>
      <c r="D44" s="9">
        <v>81</v>
      </c>
      <c r="E44" s="4">
        <f>D44*100/C44</f>
        <v>81.325301204819269</v>
      </c>
      <c r="F44" s="9">
        <v>32</v>
      </c>
      <c r="G44" s="9">
        <v>15</v>
      </c>
      <c r="H44" s="6"/>
      <c r="I44" s="6"/>
      <c r="J44" s="6"/>
      <c r="K44" s="6"/>
      <c r="L44" s="6"/>
    </row>
    <row r="45" spans="1:12" x14ac:dyDescent="0.25">
      <c r="A45" s="15">
        <v>40</v>
      </c>
      <c r="B45" s="10" t="s">
        <v>10</v>
      </c>
      <c r="C45" s="11">
        <v>15</v>
      </c>
      <c r="D45" s="11">
        <v>12</v>
      </c>
      <c r="E45" s="4">
        <f>D45*100/C45</f>
        <v>80</v>
      </c>
      <c r="F45" s="11">
        <v>5</v>
      </c>
      <c r="G45" s="11">
        <v>2</v>
      </c>
      <c r="H45" s="6"/>
      <c r="I45" s="6"/>
      <c r="J45" s="6"/>
      <c r="K45" s="6"/>
      <c r="L45" s="6"/>
    </row>
    <row r="46" spans="1:12" x14ac:dyDescent="0.25">
      <c r="A46" s="16">
        <v>41</v>
      </c>
      <c r="B46" s="8" t="s">
        <v>43</v>
      </c>
      <c r="C46" s="9">
        <v>13.200000000000001</v>
      </c>
      <c r="D46" s="9">
        <v>8</v>
      </c>
      <c r="E46" s="4">
        <f>D46*100/C46</f>
        <v>60.606060606060602</v>
      </c>
      <c r="F46" s="9">
        <v>5</v>
      </c>
      <c r="G46" s="9">
        <v>3</v>
      </c>
      <c r="H46" s="6"/>
      <c r="I46" s="6"/>
      <c r="J46" s="6"/>
      <c r="K46" s="6"/>
      <c r="L46" s="6"/>
    </row>
    <row r="47" spans="1:12" x14ac:dyDescent="0.25">
      <c r="A47" s="15">
        <v>42</v>
      </c>
      <c r="B47" s="10" t="s">
        <v>46</v>
      </c>
      <c r="C47" s="11">
        <v>11.399999999999999</v>
      </c>
      <c r="D47" s="11">
        <v>5</v>
      </c>
      <c r="E47" s="4">
        <f>D47*100/C47</f>
        <v>43.859649122807021</v>
      </c>
      <c r="F47" s="11">
        <v>3</v>
      </c>
      <c r="G47" s="11">
        <v>2</v>
      </c>
      <c r="H47" s="6"/>
      <c r="I47" s="6"/>
      <c r="J47" s="6"/>
      <c r="K47" s="6"/>
      <c r="L47" s="6"/>
    </row>
    <row r="48" spans="1:12" x14ac:dyDescent="0.25">
      <c r="A48" s="16">
        <v>43</v>
      </c>
      <c r="B48" s="8" t="s">
        <v>32</v>
      </c>
      <c r="C48" s="9">
        <v>18.600000000000001</v>
      </c>
      <c r="D48" s="9">
        <v>8</v>
      </c>
      <c r="E48" s="4">
        <f>D48*100/C48</f>
        <v>43.01075268817204</v>
      </c>
      <c r="F48" s="9">
        <v>5</v>
      </c>
      <c r="G48" s="9">
        <v>2</v>
      </c>
      <c r="H48" s="6"/>
      <c r="I48" s="6"/>
      <c r="J48" s="6"/>
      <c r="K48" s="6"/>
      <c r="L48" s="6"/>
    </row>
    <row r="49" spans="1:12" x14ac:dyDescent="0.25">
      <c r="A49" s="15">
        <v>44</v>
      </c>
      <c r="B49" s="10" t="s">
        <v>34</v>
      </c>
      <c r="C49" s="11">
        <v>12</v>
      </c>
      <c r="D49" s="11">
        <v>5</v>
      </c>
      <c r="E49" s="4">
        <f>D49*100/C49</f>
        <v>41.666666666666664</v>
      </c>
      <c r="F49" s="11">
        <v>2</v>
      </c>
      <c r="G49" s="11">
        <v>2</v>
      </c>
      <c r="H49" s="6"/>
      <c r="I49" s="6"/>
      <c r="J49" s="6"/>
      <c r="K49" s="6"/>
      <c r="L49" s="6"/>
    </row>
    <row r="50" spans="1:12" x14ac:dyDescent="0.25">
      <c r="A50" s="16">
        <v>45</v>
      </c>
      <c r="B50" s="8" t="s">
        <v>11</v>
      </c>
      <c r="C50" s="9">
        <v>11.399999999999999</v>
      </c>
      <c r="D50" s="9">
        <v>4</v>
      </c>
      <c r="E50" s="14">
        <f>D50*100/C50</f>
        <v>35.087719298245617</v>
      </c>
      <c r="F50" s="9">
        <v>1</v>
      </c>
      <c r="G50" s="9">
        <v>0</v>
      </c>
      <c r="H50" s="6"/>
      <c r="I50" s="6"/>
      <c r="J50" s="6"/>
      <c r="K50" s="6"/>
      <c r="L50" s="6"/>
    </row>
    <row r="51" spans="1:12" x14ac:dyDescent="0.25">
      <c r="E51" s="5"/>
      <c r="F51" s="5"/>
      <c r="G51" s="5"/>
    </row>
    <row r="52" spans="1:12" x14ac:dyDescent="0.25">
      <c r="E52" s="5"/>
      <c r="F52" s="5"/>
      <c r="G52" s="5"/>
    </row>
  </sheetData>
  <sortState ref="B6:G50">
    <sortCondition descending="1" ref="E6:E50"/>
  </sortState>
  <mergeCells count="9">
    <mergeCell ref="A1:G1"/>
    <mergeCell ref="A5:B5"/>
    <mergeCell ref="A2:A4"/>
    <mergeCell ref="B2:B4"/>
    <mergeCell ref="C2:C4"/>
    <mergeCell ref="D2:G2"/>
    <mergeCell ref="D3:D4"/>
    <mergeCell ref="E3:E4"/>
    <mergeCell ref="F3:G3"/>
  </mergeCells>
  <conditionalFormatting sqref="A2:A3">
    <cfRule type="duplicateValues" dxfId="4" priority="26"/>
  </conditionalFormatting>
  <conditionalFormatting sqref="B2:B3">
    <cfRule type="duplicateValues" dxfId="3" priority="25"/>
  </conditionalFormatting>
  <conditionalFormatting sqref="A6:A7">
    <cfRule type="duplicateValues" dxfId="2" priority="23"/>
  </conditionalFormatting>
  <conditionalFormatting sqref="C2:C3">
    <cfRule type="duplicateValues" dxfId="1" priority="46"/>
  </conditionalFormatting>
  <conditionalFormatting sqref="A8:A50">
    <cfRule type="duplicateValues" dxfId="0" priority="1"/>
  </conditionalFormatting>
  <pageMargins left="0.23622047244094491" right="0.19685039370078741" top="0.47244094488188981" bottom="0.19685039370078741" header="0.39370078740157483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2021-12-28T13:18:31Z</dcterms:modified>
</cp:coreProperties>
</file>